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1\201803\"/>
    </mc:Choice>
  </mc:AlternateContent>
  <bookViews>
    <workbookView xWindow="0" yWindow="0" windowWidth="20460" windowHeight="7680" tabRatio="798" activeTab="1"/>
  </bookViews>
  <sheets>
    <sheet name="TAPA" sheetId="2" r:id="rId1"/>
    <sheet name="Operador PA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PA'!$B$2:$J$31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G37" i="5" l="1"/>
  <c r="G37" i="6"/>
  <c r="F7" i="5"/>
  <c r="E7" i="5"/>
  <c r="D7" i="5"/>
  <c r="B7" i="5"/>
  <c r="E7" i="6"/>
  <c r="D7" i="6"/>
  <c r="C7" i="6"/>
  <c r="B7" i="6"/>
  <c r="I11" i="3" l="1"/>
  <c r="B2" i="5" l="1"/>
  <c r="E37" i="6"/>
  <c r="B2" i="6"/>
  <c r="B4" i="2" l="1"/>
  <c r="E37" i="5" l="1"/>
  <c r="D13" i="3"/>
  <c r="D11" i="6" s="1"/>
  <c r="F7" i="6"/>
  <c r="D9" i="3"/>
  <c r="D10" i="3"/>
  <c r="D11" i="3"/>
  <c r="D8" i="3"/>
  <c r="D14" i="3"/>
  <c r="F11" i="5" l="1"/>
  <c r="F11" i="6"/>
  <c r="D11" i="5"/>
  <c r="C4" i="3"/>
</calcChain>
</file>

<file path=xl/sharedStrings.xml><?xml version="1.0" encoding="utf-8"?>
<sst xmlns="http://schemas.openxmlformats.org/spreadsheetml/2006/main" count="168" uniqueCount="88">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</sst>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Normal="100" workbookViewId="0">
      <selection activeCell="D25" sqref="D25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5" t="str">
        <f>+D12&amp;"_"&amp;D13&amp;"_"&amp;D14&amp;"_"&amp;D15&amp;"_"&amp;I12&amp;"_"&amp;YEAR(D17)&amp;"_"&amp;I13</f>
        <v>POR_XII_Punta Arenas_PA_Normal _2018_3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7" t="s">
        <v>1</v>
      </c>
      <c r="C12" s="47"/>
      <c r="D12" s="43" t="s">
        <v>2</v>
      </c>
      <c r="E12" s="43"/>
      <c r="G12" s="47" t="s">
        <v>3</v>
      </c>
      <c r="H12" s="47"/>
      <c r="I12" s="43" t="s">
        <v>74</v>
      </c>
      <c r="J12" s="43"/>
    </row>
    <row r="13" spans="1:10" x14ac:dyDescent="0.3">
      <c r="B13" s="47" t="s">
        <v>4</v>
      </c>
      <c r="C13" s="47"/>
      <c r="D13" s="43" t="s">
        <v>71</v>
      </c>
      <c r="E13" s="43"/>
      <c r="G13" s="47" t="s">
        <v>5</v>
      </c>
      <c r="H13" s="47"/>
      <c r="I13" s="43">
        <v>3</v>
      </c>
      <c r="J13" s="43"/>
    </row>
    <row r="14" spans="1:10" x14ac:dyDescent="0.3">
      <c r="B14" s="47" t="s">
        <v>6</v>
      </c>
      <c r="C14" s="47"/>
      <c r="D14" s="43" t="s">
        <v>72</v>
      </c>
      <c r="E14" s="43"/>
    </row>
    <row r="15" spans="1:10" x14ac:dyDescent="0.3">
      <c r="B15" s="47" t="s">
        <v>7</v>
      </c>
      <c r="C15" s="47"/>
      <c r="D15" s="44" t="s">
        <v>73</v>
      </c>
      <c r="E15" s="44"/>
    </row>
    <row r="16" spans="1:10" x14ac:dyDescent="0.3">
      <c r="B16" s="8"/>
      <c r="C16" s="8"/>
    </row>
    <row r="17" spans="2:10" x14ac:dyDescent="0.3">
      <c r="B17" s="47" t="s">
        <v>8</v>
      </c>
      <c r="C17" s="47"/>
      <c r="D17" s="9">
        <v>43190</v>
      </c>
      <c r="F17" s="10" t="s">
        <v>9</v>
      </c>
      <c r="G17" s="46" t="s">
        <v>87</v>
      </c>
      <c r="H17" s="46"/>
      <c r="I17" s="46"/>
      <c r="J17" s="46"/>
    </row>
    <row r="18" spans="2:10" x14ac:dyDescent="0.3">
      <c r="B18" s="47" t="s">
        <v>10</v>
      </c>
      <c r="C18" s="47"/>
      <c r="D18" s="9">
        <v>43191</v>
      </c>
      <c r="F18" s="10" t="s">
        <v>11</v>
      </c>
      <c r="G18" s="46" t="s">
        <v>70</v>
      </c>
      <c r="H18" s="46"/>
      <c r="I18" s="46"/>
      <c r="J18" s="46"/>
    </row>
    <row r="22" spans="2:10" x14ac:dyDescent="0.3">
      <c r="F22" s="11"/>
    </row>
  </sheetData>
  <mergeCells count="17"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  <mergeCell ref="B4:J4"/>
    <mergeCell ref="I12:J12"/>
    <mergeCell ref="I13:J13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tabSelected="1" topLeftCell="A10" zoomScale="70" zoomScaleNormal="70" workbookViewId="0">
      <selection activeCell="F37" sqref="F37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67" t="s">
        <v>12</v>
      </c>
      <c r="C2" s="67"/>
      <c r="D2" s="67"/>
      <c r="E2" s="67"/>
      <c r="F2" s="67"/>
      <c r="G2" s="67"/>
      <c r="H2" s="67"/>
      <c r="I2" s="67"/>
      <c r="J2" s="67"/>
    </row>
    <row r="4" spans="1:10" s="2" customFormat="1" ht="18.75" x14ac:dyDescent="0.3">
      <c r="A4" s="12"/>
      <c r="B4" s="13" t="s">
        <v>13</v>
      </c>
      <c r="C4" s="68" t="str">
        <f>+D8&amp;"_"&amp;D9&amp;"_"&amp;D10&amp;"_"&amp;D11&amp;"_"&amp;I8&amp;"_"&amp;YEAR(D13)&amp;"_"&amp;I11</f>
        <v>POR_XII_Punta Arenas_PA_NORMAL_2018_3</v>
      </c>
      <c r="D4" s="68"/>
      <c r="E4" s="68"/>
      <c r="F4" s="68"/>
      <c r="G4" s="68"/>
      <c r="H4" s="68"/>
      <c r="I4" s="68"/>
      <c r="J4" s="68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7" t="s">
        <v>1</v>
      </c>
      <c r="C8" s="47"/>
      <c r="D8" s="62" t="str">
        <f>+TAPA!D12</f>
        <v>POR</v>
      </c>
      <c r="E8" s="62"/>
      <c r="F8" s="15"/>
      <c r="G8" s="47" t="s">
        <v>3</v>
      </c>
      <c r="H8" s="47"/>
      <c r="I8" s="58" t="s">
        <v>86</v>
      </c>
      <c r="J8" s="59"/>
    </row>
    <row r="9" spans="1:10" x14ac:dyDescent="0.3">
      <c r="B9" s="47" t="s">
        <v>4</v>
      </c>
      <c r="C9" s="47"/>
      <c r="D9" s="62" t="str">
        <f>+TAPA!D13</f>
        <v>XII</v>
      </c>
      <c r="E9" s="62"/>
      <c r="F9" s="15"/>
      <c r="G9" s="47" t="s">
        <v>15</v>
      </c>
      <c r="H9" s="47"/>
      <c r="I9" s="58" t="s">
        <v>85</v>
      </c>
      <c r="J9" s="59"/>
    </row>
    <row r="10" spans="1:10" x14ac:dyDescent="0.3">
      <c r="B10" s="47" t="s">
        <v>6</v>
      </c>
      <c r="C10" s="47"/>
      <c r="D10" s="62" t="str">
        <f>+TAPA!D14</f>
        <v>Punta Arenas</v>
      </c>
      <c r="E10" s="62"/>
      <c r="F10" s="15"/>
      <c r="G10" s="47" t="s">
        <v>16</v>
      </c>
      <c r="H10" s="47"/>
      <c r="I10" s="58" t="s">
        <v>17</v>
      </c>
      <c r="J10" s="59"/>
    </row>
    <row r="11" spans="1:10" x14ac:dyDescent="0.3">
      <c r="B11" s="47" t="s">
        <v>7</v>
      </c>
      <c r="C11" s="47"/>
      <c r="D11" s="62" t="str">
        <f>+TAPA!D15</f>
        <v>PA</v>
      </c>
      <c r="E11" s="62"/>
      <c r="F11" s="15"/>
      <c r="G11" s="47" t="s">
        <v>5</v>
      </c>
      <c r="H11" s="47"/>
      <c r="I11" s="60">
        <f>+TAPA!I13</f>
        <v>3</v>
      </c>
      <c r="J11" s="61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7" t="s">
        <v>8</v>
      </c>
      <c r="C13" s="47"/>
      <c r="D13" s="16">
        <f>+TAPA!D17</f>
        <v>43190</v>
      </c>
      <c r="E13" s="15"/>
      <c r="F13" s="15"/>
    </row>
    <row r="14" spans="1:10" x14ac:dyDescent="0.3">
      <c r="B14" s="47" t="s">
        <v>10</v>
      </c>
      <c r="C14" s="47"/>
      <c r="D14" s="16">
        <f>+TAPA!D18</f>
        <v>43191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0" t="s">
        <v>19</v>
      </c>
      <c r="C18" s="51"/>
      <c r="D18" s="52" t="s">
        <v>75</v>
      </c>
      <c r="E18" s="53"/>
      <c r="F18" s="53"/>
      <c r="G18" s="54"/>
      <c r="I18" s="7" t="s">
        <v>20</v>
      </c>
      <c r="J18" s="34" t="s">
        <v>78</v>
      </c>
    </row>
    <row r="19" spans="2:10" x14ac:dyDescent="0.3">
      <c r="B19" s="50" t="s">
        <v>21</v>
      </c>
      <c r="C19" s="51"/>
      <c r="D19" s="55">
        <v>400013</v>
      </c>
      <c r="E19" s="56"/>
      <c r="F19" s="56"/>
      <c r="G19" s="57"/>
      <c r="J19" s="35"/>
    </row>
    <row r="20" spans="2:10" x14ac:dyDescent="0.3">
      <c r="B20" s="50" t="s">
        <v>22</v>
      </c>
      <c r="C20" s="51"/>
      <c r="D20" s="52" t="s">
        <v>76</v>
      </c>
      <c r="E20" s="53"/>
      <c r="F20" s="53"/>
      <c r="G20" s="54"/>
      <c r="I20" s="7" t="s">
        <v>20</v>
      </c>
      <c r="J20" s="34" t="s">
        <v>79</v>
      </c>
    </row>
    <row r="21" spans="2:10" x14ac:dyDescent="0.3">
      <c r="B21" s="50" t="s">
        <v>23</v>
      </c>
      <c r="C21" s="51"/>
      <c r="D21" s="52" t="s">
        <v>77</v>
      </c>
      <c r="E21" s="53"/>
      <c r="F21" s="53"/>
      <c r="G21" s="54"/>
      <c r="I21" s="7" t="s">
        <v>20</v>
      </c>
      <c r="J21" s="34" t="s">
        <v>80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7" t="s">
        <v>25</v>
      </c>
      <c r="C25" s="47"/>
      <c r="D25" s="34">
        <v>84</v>
      </c>
    </row>
    <row r="26" spans="2:10" x14ac:dyDescent="0.3">
      <c r="B26" s="47" t="s">
        <v>26</v>
      </c>
      <c r="C26" s="47"/>
      <c r="D26" s="36">
        <v>84</v>
      </c>
    </row>
    <row r="27" spans="2:10" x14ac:dyDescent="0.3">
      <c r="B27" s="47" t="s">
        <v>27</v>
      </c>
      <c r="C27" s="47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48" t="s">
        <v>32</v>
      </c>
      <c r="F31" s="48"/>
      <c r="G31" s="48" t="s">
        <v>33</v>
      </c>
      <c r="H31" s="49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81</v>
      </c>
      <c r="D32" s="39">
        <v>13.97</v>
      </c>
      <c r="E32" s="63" t="s">
        <v>84</v>
      </c>
      <c r="F32" s="64"/>
      <c r="G32" s="65" t="s">
        <v>82</v>
      </c>
      <c r="H32" s="66"/>
      <c r="I32" s="38" t="s">
        <v>36</v>
      </c>
      <c r="J32" s="40">
        <v>17</v>
      </c>
    </row>
    <row r="33" spans="2:10" x14ac:dyDescent="0.3">
      <c r="B33" s="38">
        <v>4</v>
      </c>
      <c r="C33" s="38" t="s">
        <v>83</v>
      </c>
      <c r="D33" s="39">
        <v>13.45</v>
      </c>
      <c r="E33" s="65" t="s">
        <v>82</v>
      </c>
      <c r="F33" s="66"/>
      <c r="G33" s="63" t="s">
        <v>84</v>
      </c>
      <c r="H33" s="64"/>
      <c r="I33" s="38" t="s">
        <v>36</v>
      </c>
      <c r="J33" s="40">
        <v>17</v>
      </c>
    </row>
  </sheetData>
  <mergeCells count="37"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  <mergeCell ref="I11:J11"/>
    <mergeCell ref="G11:H11"/>
    <mergeCell ref="B20:C20"/>
    <mergeCell ref="D11:E11"/>
    <mergeCell ref="B11:C1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B25:C25"/>
    <mergeCell ref="B26:C26"/>
    <mergeCell ref="B27:C27"/>
    <mergeCell ref="G31:H31"/>
    <mergeCell ref="E31:F31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7"/>
  <sheetViews>
    <sheetView topLeftCell="A10" zoomScale="91" zoomScaleNormal="91" workbookViewId="0">
      <selection activeCell="I36" sqref="I36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7" ht="21" x14ac:dyDescent="0.25">
      <c r="B2" s="71" t="str">
        <f>"PROGRAMA DE OPERACIÓN DEL SERVICIO ("&amp;B7&amp;" - "&amp;C7&amp;")"</f>
        <v>PROGRAMA DE OPERACIÓN DEL SERVICIO (4 - Ida)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20">
        <f>+'Operador PA'!B32</f>
        <v>4</v>
      </c>
      <c r="C7" s="20" t="str">
        <f>+'Operador PA'!C32</f>
        <v>Ida</v>
      </c>
      <c r="D7" s="20" t="str">
        <f>+'Operador PA'!E32</f>
        <v>Coronel Mardones</v>
      </c>
      <c r="E7" s="20" t="str">
        <f>+'Operador PA'!G32</f>
        <v>Hospital Regional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PA'!D13</f>
        <v>43190</v>
      </c>
      <c r="E11" s="70"/>
      <c r="F11" s="69">
        <f>+'Operador PA'!D14</f>
        <v>43191</v>
      </c>
      <c r="G11" s="70"/>
    </row>
    <row r="12" spans="2:7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33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33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33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33" t="s">
        <v>50</v>
      </c>
      <c r="D20" s="17"/>
      <c r="E20" s="27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25"/>
      <c r="F21" s="30"/>
      <c r="G21" s="25"/>
    </row>
    <row r="22" spans="2:7" ht="15.75" x14ac:dyDescent="0.25">
      <c r="B22" s="26">
        <v>9</v>
      </c>
      <c r="C22" s="33" t="s">
        <v>52</v>
      </c>
      <c r="D22" s="31"/>
      <c r="E22" s="41"/>
      <c r="F22" s="31" t="s">
        <v>69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69</v>
      </c>
      <c r="G23" s="42">
        <v>0</v>
      </c>
    </row>
    <row r="24" spans="2:7" ht="15.75" x14ac:dyDescent="0.25">
      <c r="B24" s="26">
        <v>11</v>
      </c>
      <c r="C24" s="33" t="s">
        <v>54</v>
      </c>
      <c r="D24" s="31"/>
      <c r="E24" s="41"/>
      <c r="F24" s="31" t="s">
        <v>69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69</v>
      </c>
      <c r="G25" s="42">
        <v>0</v>
      </c>
    </row>
    <row r="26" spans="2:7" ht="15.75" x14ac:dyDescent="0.25">
      <c r="B26" s="26">
        <v>13</v>
      </c>
      <c r="C26" s="33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33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33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33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33" t="s">
        <v>64</v>
      </c>
      <c r="D34" s="17"/>
      <c r="E34" s="27"/>
      <c r="F34" s="17"/>
      <c r="G34" s="27"/>
    </row>
    <row r="35" spans="2:7" ht="15.75" x14ac:dyDescent="0.25">
      <c r="B35" s="23">
        <v>22</v>
      </c>
      <c r="C35" s="24" t="s">
        <v>65</v>
      </c>
      <c r="D35" s="18"/>
      <c r="E35" s="25"/>
      <c r="F35" s="18"/>
      <c r="G35" s="25"/>
    </row>
    <row r="36" spans="2:7" ht="15.75" x14ac:dyDescent="0.25">
      <c r="B36" s="26">
        <v>23</v>
      </c>
      <c r="C36" s="33" t="s">
        <v>66</v>
      </c>
      <c r="D36" s="17"/>
      <c r="E36" s="27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F11:G11"/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G37"/>
  <sheetViews>
    <sheetView zoomScale="90" zoomScaleNormal="90" workbookViewId="0">
      <selection activeCell="K31" sqref="K31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7" ht="21" x14ac:dyDescent="0.25">
      <c r="B2" s="71" t="str">
        <f>"PROGRAMA DE OPERACIÓN DEL SERVICIO ("&amp;B7&amp;" - "&amp;C7&amp;")"</f>
        <v>PROGRAMA DE OPERACIÓN DEL SERVICIO (4 - REGRESO)</v>
      </c>
      <c r="C2" s="71"/>
      <c r="D2" s="71"/>
      <c r="E2" s="71"/>
    </row>
    <row r="4" spans="2:7" s="3" customFormat="1" x14ac:dyDescent="0.25">
      <c r="B4" s="3" t="s">
        <v>37</v>
      </c>
    </row>
    <row r="6" spans="2:7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7" x14ac:dyDescent="0.25">
      <c r="B7" s="32">
        <f>+'Operador PA'!B33</f>
        <v>4</v>
      </c>
      <c r="C7" s="32" t="s">
        <v>68</v>
      </c>
      <c r="D7" s="20" t="str">
        <f>+'Operador PA'!E33</f>
        <v>Hospital Regional</v>
      </c>
      <c r="E7" s="20" t="str">
        <f>+'Operador PA'!G33</f>
        <v>Coronel Mardones</v>
      </c>
      <c r="F7" s="20" t="str">
        <f>+'Operador PA'!I8</f>
        <v>NORMAL</v>
      </c>
    </row>
    <row r="9" spans="2:7" s="3" customFormat="1" x14ac:dyDescent="0.25">
      <c r="B9" s="3" t="s">
        <v>38</v>
      </c>
    </row>
    <row r="11" spans="2:7" ht="22.5" customHeight="1" x14ac:dyDescent="0.25">
      <c r="B11" s="72" t="s">
        <v>39</v>
      </c>
      <c r="C11" s="72" t="s">
        <v>40</v>
      </c>
      <c r="D11" s="69">
        <f>+'Operador PA'!D13</f>
        <v>43190</v>
      </c>
      <c r="E11" s="70"/>
      <c r="F11" s="69">
        <f>+'Operador PA'!D14</f>
        <v>43191</v>
      </c>
      <c r="G11" s="70"/>
    </row>
    <row r="12" spans="2:7" ht="30" x14ac:dyDescent="0.25">
      <c r="B12" s="72"/>
      <c r="C12" s="72"/>
      <c r="D12" s="22" t="s">
        <v>41</v>
      </c>
      <c r="E12" s="22" t="s">
        <v>42</v>
      </c>
      <c r="F12" s="22" t="s">
        <v>41</v>
      </c>
      <c r="G12" s="22" t="s">
        <v>42</v>
      </c>
    </row>
    <row r="13" spans="2:7" ht="15.75" x14ac:dyDescent="0.25">
      <c r="B13" s="23">
        <v>0</v>
      </c>
      <c r="C13" s="24" t="s">
        <v>43</v>
      </c>
      <c r="D13" s="18"/>
      <c r="E13" s="25"/>
      <c r="F13" s="30"/>
      <c r="G13" s="42"/>
    </row>
    <row r="14" spans="2:7" ht="15.75" x14ac:dyDescent="0.25">
      <c r="B14" s="26">
        <v>1</v>
      </c>
      <c r="C14" s="21" t="s">
        <v>44</v>
      </c>
      <c r="D14" s="17"/>
      <c r="E14" s="27"/>
      <c r="F14" s="17"/>
      <c r="G14" s="27"/>
    </row>
    <row r="15" spans="2:7" ht="15.75" x14ac:dyDescent="0.25">
      <c r="B15" s="23">
        <v>2</v>
      </c>
      <c r="C15" s="24" t="s">
        <v>45</v>
      </c>
      <c r="D15" s="18"/>
      <c r="E15" s="25"/>
      <c r="F15" s="18"/>
      <c r="G15" s="25"/>
    </row>
    <row r="16" spans="2:7" ht="15.75" x14ac:dyDescent="0.25">
      <c r="B16" s="26">
        <v>3</v>
      </c>
      <c r="C16" s="21" t="s">
        <v>46</v>
      </c>
      <c r="D16" s="17"/>
      <c r="E16" s="27"/>
      <c r="F16" s="17"/>
      <c r="G16" s="27"/>
    </row>
    <row r="17" spans="2:7" ht="15.75" x14ac:dyDescent="0.25">
      <c r="B17" s="23">
        <v>4</v>
      </c>
      <c r="C17" s="24" t="s">
        <v>47</v>
      </c>
      <c r="D17" s="18"/>
      <c r="E17" s="25"/>
      <c r="F17" s="18"/>
      <c r="G17" s="25"/>
    </row>
    <row r="18" spans="2:7" ht="15.75" x14ac:dyDescent="0.25">
      <c r="B18" s="26">
        <v>5</v>
      </c>
      <c r="C18" s="21" t="s">
        <v>48</v>
      </c>
      <c r="D18" s="17"/>
      <c r="E18" s="27"/>
      <c r="F18" s="17"/>
      <c r="G18" s="27"/>
    </row>
    <row r="19" spans="2:7" ht="15.75" x14ac:dyDescent="0.25">
      <c r="B19" s="23">
        <v>6</v>
      </c>
      <c r="C19" s="24" t="s">
        <v>49</v>
      </c>
      <c r="D19" s="18"/>
      <c r="E19" s="25"/>
      <c r="F19" s="18"/>
      <c r="G19" s="25"/>
    </row>
    <row r="20" spans="2:7" ht="15.75" x14ac:dyDescent="0.25">
      <c r="B20" s="26">
        <v>7</v>
      </c>
      <c r="C20" s="21" t="s">
        <v>50</v>
      </c>
      <c r="D20" s="31"/>
      <c r="E20" s="41"/>
      <c r="F20" s="17"/>
      <c r="G20" s="27"/>
    </row>
    <row r="21" spans="2:7" ht="15.75" x14ac:dyDescent="0.25">
      <c r="B21" s="23">
        <v>8</v>
      </c>
      <c r="C21" s="24" t="s">
        <v>51</v>
      </c>
      <c r="D21" s="30"/>
      <c r="E21" s="42"/>
      <c r="F21" s="30"/>
      <c r="G21" s="25"/>
    </row>
    <row r="22" spans="2:7" ht="15.75" x14ac:dyDescent="0.25">
      <c r="B22" s="26">
        <v>9</v>
      </c>
      <c r="C22" s="21" t="s">
        <v>52</v>
      </c>
      <c r="D22" s="31"/>
      <c r="E22" s="41"/>
      <c r="F22" s="31" t="s">
        <v>69</v>
      </c>
      <c r="G22" s="41">
        <v>0</v>
      </c>
    </row>
    <row r="23" spans="2:7" ht="15.75" x14ac:dyDescent="0.25">
      <c r="B23" s="23">
        <v>10</v>
      </c>
      <c r="C23" s="24" t="s">
        <v>53</v>
      </c>
      <c r="D23" s="30"/>
      <c r="E23" s="42"/>
      <c r="F23" s="30" t="s">
        <v>69</v>
      </c>
      <c r="G23" s="42">
        <v>0</v>
      </c>
    </row>
    <row r="24" spans="2:7" ht="15.75" x14ac:dyDescent="0.25">
      <c r="B24" s="26">
        <v>11</v>
      </c>
      <c r="C24" s="21" t="s">
        <v>54</v>
      </c>
      <c r="D24" s="31"/>
      <c r="E24" s="41"/>
      <c r="F24" s="31" t="s">
        <v>69</v>
      </c>
      <c r="G24" s="41">
        <v>0</v>
      </c>
    </row>
    <row r="25" spans="2:7" ht="15.75" x14ac:dyDescent="0.25">
      <c r="B25" s="23">
        <v>12</v>
      </c>
      <c r="C25" s="24" t="s">
        <v>55</v>
      </c>
      <c r="D25" s="30"/>
      <c r="E25" s="42"/>
      <c r="F25" s="30" t="s">
        <v>69</v>
      </c>
      <c r="G25" s="42">
        <v>0</v>
      </c>
    </row>
    <row r="26" spans="2:7" ht="15.75" x14ac:dyDescent="0.25">
      <c r="B26" s="26">
        <v>13</v>
      </c>
      <c r="C26" s="21" t="s">
        <v>56</v>
      </c>
      <c r="D26" s="31" t="s">
        <v>69</v>
      </c>
      <c r="E26" s="41">
        <v>0</v>
      </c>
      <c r="F26" s="31"/>
      <c r="G26" s="41"/>
    </row>
    <row r="27" spans="2:7" ht="15.75" x14ac:dyDescent="0.25">
      <c r="B27" s="23">
        <v>14</v>
      </c>
      <c r="C27" s="24" t="s">
        <v>57</v>
      </c>
      <c r="D27" s="30" t="s">
        <v>69</v>
      </c>
      <c r="E27" s="42">
        <v>0</v>
      </c>
      <c r="F27" s="30"/>
      <c r="G27" s="42"/>
    </row>
    <row r="28" spans="2:7" ht="15.75" x14ac:dyDescent="0.25">
      <c r="B28" s="26">
        <v>15</v>
      </c>
      <c r="C28" s="21" t="s">
        <v>58</v>
      </c>
      <c r="D28" s="31" t="s">
        <v>69</v>
      </c>
      <c r="E28" s="41">
        <v>0</v>
      </c>
      <c r="F28" s="31"/>
      <c r="G28" s="41"/>
    </row>
    <row r="29" spans="2:7" ht="15.75" x14ac:dyDescent="0.25">
      <c r="B29" s="23">
        <v>16</v>
      </c>
      <c r="C29" s="24" t="s">
        <v>59</v>
      </c>
      <c r="D29" s="30" t="s">
        <v>69</v>
      </c>
      <c r="E29" s="42">
        <v>0</v>
      </c>
      <c r="F29" s="30"/>
      <c r="G29" s="42"/>
    </row>
    <row r="30" spans="2:7" ht="15.75" x14ac:dyDescent="0.25">
      <c r="B30" s="26">
        <v>17</v>
      </c>
      <c r="C30" s="21" t="s">
        <v>60</v>
      </c>
      <c r="D30" s="31" t="s">
        <v>69</v>
      </c>
      <c r="E30" s="41">
        <v>0</v>
      </c>
      <c r="F30" s="31"/>
      <c r="G30" s="41"/>
    </row>
    <row r="31" spans="2:7" ht="15.75" x14ac:dyDescent="0.25">
      <c r="B31" s="23">
        <v>18</v>
      </c>
      <c r="C31" s="24" t="s">
        <v>61</v>
      </c>
      <c r="D31" s="30" t="s">
        <v>69</v>
      </c>
      <c r="E31" s="42">
        <v>0</v>
      </c>
      <c r="F31" s="30"/>
      <c r="G31" s="42"/>
    </row>
    <row r="32" spans="2:7" ht="15.75" x14ac:dyDescent="0.25">
      <c r="B32" s="26">
        <v>19</v>
      </c>
      <c r="C32" s="21" t="s">
        <v>62</v>
      </c>
      <c r="D32" s="31" t="s">
        <v>69</v>
      </c>
      <c r="E32" s="41">
        <v>0</v>
      </c>
      <c r="F32" s="31"/>
      <c r="G32" s="41"/>
    </row>
    <row r="33" spans="2:7" ht="15.75" x14ac:dyDescent="0.25">
      <c r="B33" s="23">
        <v>20</v>
      </c>
      <c r="C33" s="24" t="s">
        <v>63</v>
      </c>
      <c r="D33" s="30" t="s">
        <v>69</v>
      </c>
      <c r="E33" s="42">
        <v>0</v>
      </c>
      <c r="F33" s="30"/>
      <c r="G33" s="42"/>
    </row>
    <row r="34" spans="2:7" ht="15.75" x14ac:dyDescent="0.25">
      <c r="B34" s="26">
        <v>21</v>
      </c>
      <c r="C34" s="21" t="s">
        <v>64</v>
      </c>
      <c r="D34" s="31"/>
      <c r="E34" s="41"/>
      <c r="F34" s="17"/>
      <c r="G34" s="27"/>
    </row>
    <row r="35" spans="2:7" ht="15.75" x14ac:dyDescent="0.25">
      <c r="B35" s="23">
        <v>22</v>
      </c>
      <c r="C35" s="24" t="s">
        <v>65</v>
      </c>
      <c r="D35" s="30"/>
      <c r="E35" s="42"/>
      <c r="F35" s="18"/>
      <c r="G35" s="25"/>
    </row>
    <row r="36" spans="2:7" ht="15.75" x14ac:dyDescent="0.25">
      <c r="B36" s="26">
        <v>23</v>
      </c>
      <c r="C36" s="21" t="s">
        <v>66</v>
      </c>
      <c r="D36" s="31"/>
      <c r="E36" s="41"/>
      <c r="F36" s="17"/>
      <c r="G36" s="27"/>
    </row>
    <row r="37" spans="2:7" ht="15.75" x14ac:dyDescent="0.25">
      <c r="B37" s="23" t="s">
        <v>67</v>
      </c>
      <c r="C37" s="24"/>
      <c r="D37" s="28"/>
      <c r="E37" s="29">
        <f>+SUM(E13:E36)</f>
        <v>0</v>
      </c>
      <c r="F37" s="28"/>
      <c r="G37" s="29">
        <f>+SUM(G13:G36)</f>
        <v>0</v>
      </c>
    </row>
  </sheetData>
  <mergeCells count="5">
    <mergeCell ref="B2:E2"/>
    <mergeCell ref="B11:B12"/>
    <mergeCell ref="C11:C12"/>
    <mergeCell ref="D11:E11"/>
    <mergeCell ref="F11:G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PA</vt:lpstr>
      <vt:lpstr>4-I</vt:lpstr>
      <vt:lpstr>4-R</vt:lpstr>
      <vt:lpstr>'4-R'!Área_de_impresión</vt:lpstr>
      <vt:lpstr>'Operador PA'!Área_de_impresión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Carolina Rodriguez Ramirez</cp:lastModifiedBy>
  <cp:lastPrinted>2015-12-15T21:16:10Z</cp:lastPrinted>
  <dcterms:created xsi:type="dcterms:W3CDTF">2014-10-27T12:32:12Z</dcterms:created>
  <dcterms:modified xsi:type="dcterms:W3CDTF">2018-04-03T19:13:03Z</dcterms:modified>
</cp:coreProperties>
</file>